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<sst xmlns="http://schemas.openxmlformats.org/spreadsheetml/2006/main" count="116" uniqueCount="72">
  <si>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</si>
  <si>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</si>
  <si>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</si>
  <si>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Opava</t>
  </si>
  <si>
    <t>Datum:  </t>
  </si>
  <si>
    <t>26.3.2022</t>
  </si>
  <si>
    <t>Domácí</t>
  </si>
  <si>
    <t>TJ Sokol Chvalíkovice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</si>
  <si>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</si>
  <si>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</si>
  <si>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</si>
  <si>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</si>
  <si>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</si>
  <si>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</si>
  <si>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</si>
  <si>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</si>
  <si>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</si>
  <si>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</si>
  <si>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</si>
  <si>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</si>
  <si>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</si>
  <si>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</si>
  <si>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Močár</t>
  </si>
  <si>
    <t>Radek</t>
  </si>
  <si>
    <t>Pavel</t>
  </si>
  <si>
    <t>Kankovský</t>
  </si>
  <si>
    <t>Josef</t>
  </si>
  <si>
    <t>Jiří</t>
  </si>
  <si>
    <t>Mückstein</t>
  </si>
  <si>
    <t>Říha</t>
  </si>
  <si>
    <t>Otto</t>
  </si>
  <si>
    <t>Ivan</t>
  </si>
  <si>
    <t>Staněk</t>
  </si>
  <si>
    <t>Marek</t>
  </si>
  <si>
    <t>Sedláček</t>
  </si>
  <si>
    <t>Aleš</t>
  </si>
  <si>
    <t>Jan</t>
  </si>
  <si>
    <t>Fraus</t>
  </si>
  <si>
    <t>David</t>
  </si>
  <si>
    <t>Tomáš</t>
  </si>
  <si>
    <t>Celkový výkon družstva  </t>
  </si>
  <si>
    <t>Vedoucí družstva         Jméno:</t>
  </si>
  <si>
    <t>Aleš Staněk</t>
  </si>
  <si>
    <t>Bodový zisk</t>
  </si>
  <si>
    <t>Radek Grulich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</si>
  <si>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</si>
  <si>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</si>
  <si>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</si>
  <si>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</si>
  <si>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</si>
  <si>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</si>
  <si>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</si>
  <si>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</si>
  <si>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</si>
  <si>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</si>
  <si>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</si>
  <si>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</si>
  <si>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</si>
  <si>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</si>
  <si>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</si>
  <si>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</si>
  <si>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</si>
  <si>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</si>
  <si>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</si>
  <si>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</si>
  <si>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</si>
  <si>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Vítek Denis</t>
  </si>
  <si>
    <t>Hendrych Josef</t>
  </si>
  <si>
    <t>Napomínání hráčů za nesportovní chování či vyloučení ze startu:</t>
  </si>
  <si>
    <t>Různé:</t>
  </si>
  <si>
    <t xml:space="preserve">Datum a podpis rozhodčího:  </t>
  </si>
  <si>
    <t>26.3.2022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</si>
</sst>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44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78</v>
      </c>
      <c r="O8" s="12">
        <v>70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112</v>
      </c>
      <c r="E9" s="18">
        <v>72</v>
      </c>
      <c r="F9" s="18">
        <v>1</v>
      </c>
      <c r="G9" s="19">
        <f>IF(AND(ISBLANK(D9),ISBLANK(E9)),"",D9+E9)</f>
        <v>184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43</v>
      </c>
      <c r="P9" s="18">
        <v>2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43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44</v>
      </c>
      <c r="P10" s="18">
        <v>1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52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26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211</v>
      </c>
      <c r="F12" s="28">
        <f>IF(ISNUMBER($G12),SUM(F8:F11),"")</f>
        <v>2</v>
      </c>
      <c r="G12" s="29">
        <f>IF(SUM($G8:$G11)+SUM($Q8:$Q11)&gt;0,SUM(G8:G11),"")</f>
        <v>606</v>
      </c>
      <c r="H12" s="27">
        <f>IF(ISNUMBER($G12),SUM(H8:H11),"")</f>
        <v>3</v>
      </c>
      <c r="I12" s="99"/>
      <c r="K12" s="96">
        <v>20082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183</v>
      </c>
      <c r="P12" s="28">
        <f>IF(ISNUMBER($G12),SUM(P8:P11),"")</f>
        <v>6</v>
      </c>
      <c r="Q12" s="29">
        <f>IF(SUM($G8:$G11)+SUM($Q8:$Q11)&gt;0,SUM(Q8:Q11),"")</f>
        <v>550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81</v>
      </c>
      <c r="E13" s="12">
        <v>39</v>
      </c>
      <c r="F13" s="12">
        <v>0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106</v>
      </c>
      <c r="O13" s="12">
        <v>61</v>
      </c>
      <c r="P13" s="12">
        <v>1</v>
      </c>
      <c r="Q13" s="13">
        <f>IF(AND(ISBLANK(N13),ISBLANK(O13)),"",N13+O13)</f>
        <v>167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44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45</v>
      </c>
      <c r="P14" s="18">
        <v>3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35</v>
      </c>
      <c r="F15" s="18">
        <v>4</v>
      </c>
      <c r="G15" s="19">
        <f>IF(AND(ISBLANK(D15),ISBLANK(E15)),"",D15+E15)</f>
        <v>119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27</v>
      </c>
      <c r="P15" s="18">
        <v>3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38</v>
      </c>
      <c r="F16" s="23">
        <v>3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53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156</v>
      </c>
      <c r="F17" s="28">
        <f>IF(ISNUMBER($G17),SUM(F13:F16),"")</f>
        <v>9</v>
      </c>
      <c r="G17" s="29">
        <f>IF(SUM($G13:$G16)+SUM($Q13:$Q16)&gt;0,SUM(G13:G16),"")</f>
        <v>495</v>
      </c>
      <c r="H17" s="27">
        <f>IF(ISNUMBER($G17),SUM(H13:H16),"")</f>
        <v>1</v>
      </c>
      <c r="I17" s="99"/>
      <c r="K17" s="96">
        <v>7898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186</v>
      </c>
      <c r="P17" s="28">
        <f>IF(ISNUMBER($G17),SUM(P13:P16),"")</f>
        <v>8</v>
      </c>
      <c r="Q17" s="29">
        <f>IF(SUM($G13:$G16)+SUM($Q13:$Q16)&gt;0,SUM(Q13:Q16),"")</f>
        <v>545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44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104</v>
      </c>
      <c r="O18" s="12">
        <v>49</v>
      </c>
      <c r="P18" s="12">
        <v>1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2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42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45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26</v>
      </c>
      <c r="F21" s="23">
        <v>4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52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157</v>
      </c>
      <c r="F22" s="28">
        <f>IF(ISNUMBER($G22),SUM(F18:F21),"")</f>
        <v>6</v>
      </c>
      <c r="G22" s="29">
        <f>IF(SUM($G18:$G21)+SUM($Q18:$Q21)&gt;0,SUM(G18:G21),"")</f>
        <v>529</v>
      </c>
      <c r="H22" s="27">
        <f>IF(ISNUMBER($G22),SUM(H18:H21),"")</f>
        <v>0</v>
      </c>
      <c r="I22" s="99"/>
      <c r="K22" s="96">
        <v>8566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191</v>
      </c>
      <c r="P22" s="28">
        <f>IF(ISNUMBER($G22),SUM(P18:P21),"")</f>
        <v>5</v>
      </c>
      <c r="Q22" s="29">
        <f>IF(SUM($G18:$G21)+SUM($Q18:$Q21)&gt;0,SUM(Q18:Q21),"")</f>
        <v>559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44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86</v>
      </c>
      <c r="O23" s="12">
        <v>32</v>
      </c>
      <c r="P23" s="12">
        <v>4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58</v>
      </c>
      <c r="F24" s="18">
        <v>1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26</v>
      </c>
      <c r="P24" s="18">
        <v>4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109</v>
      </c>
      <c r="E25" s="18">
        <v>61</v>
      </c>
      <c r="F25" s="18">
        <v>0</v>
      </c>
      <c r="G25" s="19">
        <f>IF(AND(ISBLANK(D25),ISBLANK(E25)),"",D25+E25)</f>
        <v>170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83</v>
      </c>
      <c r="O25" s="18">
        <v>39</v>
      </c>
      <c r="P25" s="18">
        <v>2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50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27</v>
      </c>
      <c r="P26" s="23">
        <v>2</v>
      </c>
      <c r="Q26" s="24">
        <f>IF(AND(ISBLANK(N26),ISBLANK(O26)),"",N26+O26)</f>
        <v>110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399</v>
      </c>
      <c r="E27" s="28">
        <f>IF(ISNUMBER($G27),SUM(E23:E26),"")</f>
        <v>213</v>
      </c>
      <c r="F27" s="28">
        <f>IF(ISNUMBER($G27),SUM(F23:F26),"")</f>
        <v>5</v>
      </c>
      <c r="G27" s="29">
        <f>IF(SUM($G23:$G26)+SUM($Q23:$Q26)&gt;0,SUM(G23:G26),"")</f>
        <v>612</v>
      </c>
      <c r="H27" s="27">
        <f>IF(ISNUMBER($G27),SUM(H23:H26),"")</f>
        <v>4</v>
      </c>
      <c r="I27" s="99"/>
      <c r="K27" s="96">
        <v>22789</v>
      </c>
      <c r="L27" s="97"/>
      <c r="M27" s="26" t="s">
        <v>18</v>
      </c>
      <c r="N27" s="27">
        <f>IF(ISNUMBER($G27),SUM(N23:N26),"")</f>
        <v>336</v>
      </c>
      <c r="O27" s="28">
        <f>IF(ISNUMBER($G27),SUM(O23:O26),"")</f>
        <v>124</v>
      </c>
      <c r="P27" s="28">
        <f>IF(ISNUMBER($G27),SUM(P23:P26),"")</f>
        <v>12</v>
      </c>
      <c r="Q27" s="29">
        <f>IF(SUM($G23:$G26)+SUM($Q23:$Q26)&gt;0,SUM(Q23:Q26),"")</f>
        <v>460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89</v>
      </c>
      <c r="E28" s="12">
        <v>61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80</v>
      </c>
      <c r="O28" s="12">
        <v>43</v>
      </c>
      <c r="P28" s="12">
        <v>1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42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31</v>
      </c>
      <c r="P29" s="18">
        <v>3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110</v>
      </c>
      <c r="E30" s="18">
        <v>59</v>
      </c>
      <c r="F30" s="18">
        <v>0</v>
      </c>
      <c r="G30" s="19">
        <f>IF(AND(ISBLANK(D30),ISBLANK(E30)),"",D30+E30)</f>
        <v>169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95</v>
      </c>
      <c r="O30" s="18">
        <v>45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54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51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216</v>
      </c>
      <c r="F32" s="28">
        <f>IF(ISNUMBER($G32),SUM(F28:F31),"")</f>
        <v>0</v>
      </c>
      <c r="G32" s="29">
        <f>IF(SUM($G28:$G31)+SUM($Q28:$Q31)&gt;0,SUM(G28:G31),"")</f>
        <v>601</v>
      </c>
      <c r="H32" s="27">
        <f>IF(ISNUMBER($G32),SUM(H28:H31),"")</f>
        <v>3</v>
      </c>
      <c r="I32" s="99"/>
      <c r="K32" s="96">
        <v>18672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170</v>
      </c>
      <c r="P32" s="28">
        <f>IF(ISNUMBER($G32),SUM(P28:P31),"")</f>
        <v>5</v>
      </c>
      <c r="Q32" s="29">
        <f>IF(SUM($G28:$G31)+SUM($Q28:$Q31)&gt;0,SUM(Q28:Q31),"")</f>
        <v>523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98</v>
      </c>
      <c r="E33" s="12">
        <v>45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89</v>
      </c>
      <c r="O33" s="12">
        <v>63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45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54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94</v>
      </c>
      <c r="E35" s="18">
        <v>53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98</v>
      </c>
      <c r="O35" s="18">
        <v>36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53</v>
      </c>
      <c r="P36" s="23">
        <v>2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579</v>
      </c>
      <c r="H37" s="27">
        <f>IF(ISNUMBER($G37),SUM(H33:H36),"")</f>
        <v>1</v>
      </c>
      <c r="I37" s="99"/>
      <c r="K37" s="96">
        <v>9002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206</v>
      </c>
      <c r="P37" s="28">
        <f>IF(ISNUMBER($G37),SUM(P33:P36),"")</f>
        <v>4</v>
      </c>
      <c r="Q37" s="29">
        <f>IF(SUM($G33:$G36)+SUM($Q33:$Q36)&gt;0,SUM(Q33:Q36),"")</f>
        <v>595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2281</v>
      </c>
      <c r="E39" s="34">
        <f>IF(ISNUMBER($G39),SUM(E12,E17,E22,E27,E32,E37),"")</f>
        <v>1141</v>
      </c>
      <c r="F39" s="34">
        <f>IF(ISNUMBER($G39),SUM(F12,F17,F22,F27,F32,F37),"")</f>
        <v>25</v>
      </c>
      <c r="G39" s="35">
        <f>IF(SUM($G$8:$G$37)+SUM($Q$8:$Q$37)&gt;0,SUM(G12,G17,G22,G27,G32,G37),"")</f>
        <v>3422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2172</v>
      </c>
      <c r="O39" s="34">
        <f>IF(ISNUMBER($G39),SUM(O12,O17,O22,O27,O32,O37),"")</f>
        <v>1060</v>
      </c>
      <c r="P39" s="34">
        <f>IF(ISNUMBER($G39),SUM(P12,P17,P22,P27,P32,P37),"")</f>
        <v>40</v>
      </c>
      <c r="Q39" s="35">
        <f>IF(SUM($G$8:$G$37)+SUM($Q$8:$Q$37)&gt;0,SUM(Q12,Q17,Q22,Q27,Q32,Q37),"")</f>
        <v>3232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Sokol Přemyslovice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55</v>
      </c>
      <c r="B57" s="72" t="s">
        <v>66</v>
      </c>
      <c r="C57" s="73"/>
      <c r="D57" s="63">
        <v>22934</v>
      </c>
      <c r="E57" s="72" t="s">
        <v>67</v>
      </c>
      <c r="F57" s="75"/>
      <c r="G57" s="75"/>
      <c r="H57" s="73"/>
      <c r="I57" s="63">
        <v>13599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2022-03-26T19:39:27Z</dcterms:modified>
</cp:coreProperties>
</file>